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<sst xmlns="http://schemas.openxmlformats.org/spreadsheetml/2006/main" count="73" uniqueCount="47">
  <si>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</si>
  <si>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</si>
  <si>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</si>
  <si>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</si>
  <si>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</si>
  <si>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</si>
  <si>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</si>
  <si>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</si>
  <si>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</si>
  <si>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</si>
  <si>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</si>
  <si>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</si>
  <si>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</si>
  <si>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</si>
  <si>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</si>
  <si>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</si>
  <si>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</si>
  <si>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</si>
  <si>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</si>
  <si>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</si>
  <si>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</si>
  <si>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</si>
  <si>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</si>
  <si>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</si>
  <si>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</si>
  <si>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</si>
  <si>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</si>
  <si>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</si>
  <si>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</si>
  <si>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</si>
  <si>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</si>
  <si>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</si>
  <si>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</si>
  <si>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</si>
  <si>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</si>
  <si>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</si>
  <si>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</si>
  <si>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</si>
  <si>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</si>
  <si>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Нижняя Мондома</t>
  </si>
  <si>
    <t xml:space="preserve"> 0,4 Нижняя Мондома ТСН ао RS</t>
  </si>
  <si>
    <t xml:space="preserve"> 10 Нижняя Мондома Т 1 ап RS</t>
  </si>
  <si>
    <t xml:space="preserve"> 10 Нижняя Мондома-Завод ао RS</t>
  </si>
  <si>
    <t xml:space="preserve"> 10 Нижняя Мондома-Куность ао RS</t>
  </si>
  <si>
    <t xml:space="preserve"> 10 Нижняя Мондома-Куность ап RS</t>
  </si>
  <si>
    <t xml:space="preserve"> 10 Нижняя Мондома-Нижний склад ао RS</t>
  </si>
  <si>
    <t xml:space="preserve"> 10 Нижняя Мондома-Поселок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</si>
</sst>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0.76400000000000001</v>
      </c>
      <c r="D8" s="15">
        <v>0.67600000000000005</v>
      </c>
      <c r="E8" s="15">
        <v>0.70000000000000007</v>
      </c>
      <c r="F8" s="15">
        <v>0.68</v>
      </c>
      <c r="G8" s="15">
        <v>0.752</v>
      </c>
      <c r="H8" s="15">
        <v>0.78400000000000003</v>
      </c>
      <c r="I8" s="15">
        <v>0.76</v>
      </c>
      <c r="J8" s="15">
        <v>0.70800000000000007</v>
      </c>
      <c r="K8" s="15">
        <v>0.69200000000000006</v>
      </c>
      <c r="L8" s="16">
        <v>0.70000000000000007</v>
      </c>
      <c r="M8" s="16">
        <v>0.77600000000000002</v>
      </c>
      <c r="N8" s="16">
        <v>0.84800000000000009</v>
      </c>
      <c r="O8" s="16">
        <v>0.76</v>
      </c>
      <c r="P8" s="16">
        <v>0.876</v>
      </c>
      <c r="Q8" s="16">
        <v>0.74</v>
      </c>
      <c r="R8" s="16">
        <v>0.77200000000000002</v>
      </c>
      <c r="S8" s="16">
        <v>0.74399999999999999</v>
      </c>
      <c r="T8" s="16">
        <v>0.81600000000000006</v>
      </c>
      <c r="U8" s="16">
        <v>0.70000000000000007</v>
      </c>
      <c r="V8" s="16">
        <v>0.68800000000000006</v>
      </c>
      <c r="W8" s="16">
        <v>0.74</v>
      </c>
      <c r="X8" s="16">
        <v>0.75600000000000001</v>
      </c>
      <c r="Y8" s="16">
        <v>0.68800000000000006</v>
      </c>
      <c r="Z8" s="55">
        <v>0.66800000000000004</v>
      </c>
      <c r="AA8" s="23">
        <v>17.787999999999997</v>
      </c>
    </row>
    <row r="9" spans="1:27" x14ac:dyDescent="0.2">
      <c r="A9" s="7"/>
      <c r="B9" s="8" t="s">
        <v>41</v>
      </c>
      <c r="C9" s="14">
        <v>1690.2</v>
      </c>
      <c r="D9" s="15">
        <v>2287.8000000000002</v>
      </c>
      <c r="E9" s="15">
        <v>1716.6000000000001</v>
      </c>
      <c r="F9" s="15">
        <v>2057.4</v>
      </c>
      <c r="G9" s="15">
        <v>2023.8</v>
      </c>
      <c r="H9" s="15">
        <v>1644</v>
      </c>
      <c r="I9" s="15">
        <v>1719</v>
      </c>
      <c r="J9" s="15">
        <v>1651.2</v>
      </c>
      <c r="K9" s="15">
        <v>1794.6000000000001</v>
      </c>
      <c r="L9" s="16">
        <v>1780.2</v>
      </c>
      <c r="M9" s="16">
        <v>1747.8</v>
      </c>
      <c r="N9" s="16">
        <v>2235</v>
      </c>
      <c r="O9" s="16">
        <v>1852.2</v>
      </c>
      <c r="P9" s="16">
        <v>1936.8</v>
      </c>
      <c r="Q9" s="16">
        <v>2389.2000000000003</v>
      </c>
      <c r="R9" s="16">
        <v>1776</v>
      </c>
      <c r="S9" s="16">
        <v>2368.8000000000002</v>
      </c>
      <c r="T9" s="16">
        <v>1950</v>
      </c>
      <c r="U9" s="16">
        <v>1842</v>
      </c>
      <c r="V9" s="16">
        <v>1927.8</v>
      </c>
      <c r="W9" s="16">
        <v>2231.4</v>
      </c>
      <c r="X9" s="16">
        <v>2145.6</v>
      </c>
      <c r="Y9" s="16">
        <v>2302.8000000000002</v>
      </c>
      <c r="Z9" s="55">
        <v>2283.6</v>
      </c>
      <c r="AA9" s="65">
        <v>47353.8</v>
      </c>
    </row>
    <row r="10" spans="1:27" x14ac:dyDescent="0.2">
      <c r="A10" s="7"/>
      <c r="B10" s="8" t="s">
        <v>42</v>
      </c>
      <c r="C10" s="14">
        <v>838.2</v>
      </c>
      <c r="D10" s="15">
        <v>1370.1000000000001</v>
      </c>
      <c r="E10" s="15">
        <v>842.1</v>
      </c>
      <c r="F10" s="15">
        <v>1131.9000000000001</v>
      </c>
      <c r="G10" s="15">
        <v>1086.9000000000001</v>
      </c>
      <c r="H10" s="15">
        <v>768.9</v>
      </c>
      <c r="I10" s="15">
        <v>813</v>
      </c>
      <c r="J10" s="15">
        <v>777.9</v>
      </c>
      <c r="K10" s="15">
        <v>867.30000000000007</v>
      </c>
      <c r="L10" s="16">
        <v>860.7</v>
      </c>
      <c r="M10" s="16">
        <v>814.5</v>
      </c>
      <c r="N10" s="16">
        <v>1264.2</v>
      </c>
      <c r="O10" s="16">
        <v>969.30000000000007</v>
      </c>
      <c r="P10" s="16">
        <v>1012.8000000000001</v>
      </c>
      <c r="Q10" s="16">
        <v>1384.2</v>
      </c>
      <c r="R10" s="16">
        <v>842.4</v>
      </c>
      <c r="S10" s="16">
        <v>1408.2</v>
      </c>
      <c r="T10" s="16">
        <v>1026.3</v>
      </c>
      <c r="U10" s="16">
        <v>913.80000000000007</v>
      </c>
      <c r="V10" s="16">
        <v>964.5</v>
      </c>
      <c r="W10" s="16">
        <v>1230</v>
      </c>
      <c r="X10" s="16">
        <v>1114.8</v>
      </c>
      <c r="Y10" s="16">
        <v>1277.7</v>
      </c>
      <c r="Z10" s="55">
        <v>1320.3</v>
      </c>
      <c r="AA10" s="65">
        <v>24899.999999999996</v>
      </c>
    </row>
    <row r="11" spans="1:27" x14ac:dyDescent="0.2">
      <c r="A11" s="7"/>
      <c r="B11" s="8" t="s">
        <v>43</v>
      </c>
      <c r="C11" s="14">
        <v>32.25</v>
      </c>
      <c r="D11" s="15">
        <v>30.900000000000002</v>
      </c>
      <c r="E11" s="15">
        <v>31.650000000000002</v>
      </c>
      <c r="F11" s="15">
        <v>29.400000000000002</v>
      </c>
      <c r="G11" s="15">
        <v>29.85</v>
      </c>
      <c r="H11" s="15">
        <v>32.25</v>
      </c>
      <c r="I11" s="15">
        <v>38.4</v>
      </c>
      <c r="J11" s="15">
        <v>44.4</v>
      </c>
      <c r="K11" s="15">
        <v>49.65</v>
      </c>
      <c r="L11" s="16">
        <v>48.9</v>
      </c>
      <c r="M11" s="16">
        <v>47.1</v>
      </c>
      <c r="N11" s="16">
        <v>46.95</v>
      </c>
      <c r="O11" s="16">
        <v>49.5</v>
      </c>
      <c r="P11" s="16">
        <v>52.95</v>
      </c>
      <c r="Q11" s="16">
        <v>46.5</v>
      </c>
      <c r="R11" s="16">
        <v>46.800000000000004</v>
      </c>
      <c r="S11" s="16">
        <v>52.050000000000004</v>
      </c>
      <c r="T11" s="16">
        <v>51.9</v>
      </c>
      <c r="U11" s="16">
        <v>60.15</v>
      </c>
      <c r="V11" s="16">
        <v>63.45</v>
      </c>
      <c r="W11" s="16">
        <v>57.75</v>
      </c>
      <c r="X11" s="16">
        <v>60.45</v>
      </c>
      <c r="Y11" s="16">
        <v>55.65</v>
      </c>
      <c r="Z11" s="55">
        <v>45.9</v>
      </c>
      <c r="AA11" s="65">
        <v>1104.75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737.4</v>
      </c>
      <c r="D13" s="15">
        <v>816.9</v>
      </c>
      <c r="E13" s="15">
        <v>773.7</v>
      </c>
      <c r="F13" s="15">
        <v>831.6</v>
      </c>
      <c r="G13" s="15">
        <v>840.6</v>
      </c>
      <c r="H13" s="15">
        <v>769.2</v>
      </c>
      <c r="I13" s="15">
        <v>773.7</v>
      </c>
      <c r="J13" s="15">
        <v>692.7</v>
      </c>
      <c r="K13" s="15">
        <v>730.5</v>
      </c>
      <c r="L13" s="16">
        <v>723.30000000000007</v>
      </c>
      <c r="M13" s="16">
        <v>746.4</v>
      </c>
      <c r="N13" s="16">
        <v>794.4</v>
      </c>
      <c r="O13" s="16">
        <v>699.30000000000007</v>
      </c>
      <c r="P13" s="16">
        <v>733.2</v>
      </c>
      <c r="Q13" s="16">
        <v>820.5</v>
      </c>
      <c r="R13" s="16">
        <v>752.1</v>
      </c>
      <c r="S13" s="16">
        <v>774.6</v>
      </c>
      <c r="T13" s="16">
        <v>730.80000000000007</v>
      </c>
      <c r="U13" s="16">
        <v>723.30000000000007</v>
      </c>
      <c r="V13" s="16">
        <v>752.1</v>
      </c>
      <c r="W13" s="16">
        <v>807.30000000000007</v>
      </c>
      <c r="X13" s="16">
        <v>836.7</v>
      </c>
      <c r="Y13" s="16">
        <v>849.9</v>
      </c>
      <c r="Z13" s="55">
        <v>821.4</v>
      </c>
      <c r="AA13" s="65">
        <v>18531.600000000002</v>
      </c>
    </row>
    <row r="14" spans="1:27" x14ac:dyDescent="0.2">
      <c r="A14" s="7"/>
      <c r="B14" s="8" t="s">
        <v>46</v>
      </c>
      <c r="C14" s="14">
        <v>81.8</v>
      </c>
      <c r="D14" s="15">
        <v>69.400000000000006</v>
      </c>
      <c r="E14" s="15">
        <v>69</v>
      </c>
      <c r="F14" s="15">
        <v>64.400000000000006</v>
      </c>
      <c r="G14" s="15">
        <v>66.400000000000006</v>
      </c>
      <c r="H14" s="15">
        <v>72.600000000000009</v>
      </c>
      <c r="I14" s="15">
        <v>93.4</v>
      </c>
      <c r="J14" s="15">
        <v>134.6</v>
      </c>
      <c r="K14" s="15">
        <v>146.6</v>
      </c>
      <c r="L14" s="16">
        <v>146.20000000000002</v>
      </c>
      <c r="M14" s="16">
        <v>138</v>
      </c>
      <c r="N14" s="16">
        <v>128.80000000000001</v>
      </c>
      <c r="O14" s="16">
        <v>132.80000000000001</v>
      </c>
      <c r="P14" s="16">
        <v>136.80000000000001</v>
      </c>
      <c r="Q14" s="16">
        <v>136.80000000000001</v>
      </c>
      <c r="R14" s="16">
        <v>133</v>
      </c>
      <c r="S14" s="16">
        <v>133</v>
      </c>
      <c r="T14" s="16">
        <v>138.80000000000001</v>
      </c>
      <c r="U14" s="16">
        <v>144.4</v>
      </c>
      <c r="V14" s="16">
        <v>146.6</v>
      </c>
      <c r="W14" s="16">
        <v>135.19999999999999</v>
      </c>
      <c r="X14" s="16">
        <v>133.4</v>
      </c>
      <c r="Y14" s="16">
        <v>118</v>
      </c>
      <c r="Z14" s="55">
        <v>95.600000000000009</v>
      </c>
      <c r="AA14" s="65">
        <v>2795.5999999999995</v>
      </c>
    </row>
    <row r="15" spans="1:27" s="63" customFormat="1" ht="16.5" thickBot="1" x14ac:dyDescent="0.3">
      <c r="A15" s="58"/>
      <c r="B15" s="59" t="s">
        <v>2</v>
      </c>
      <c r="C15" s="60">
        <f>SUM(C8:C14)</f>
        <v>3380.614</v>
      </c>
      <c r="D15" s="60">
        <f>SUM(D8:D14)</f>
        <v>4575.7759999999998</v>
      </c>
      <c r="E15" s="60">
        <f>SUM(E8:E14)</f>
        <v>3433.75</v>
      </c>
      <c r="F15" s="60">
        <f>SUM(F8:F14)</f>
        <v>4115.38</v>
      </c>
      <c r="G15" s="60">
        <f>SUM(G8:G14)</f>
        <v>4048.3020000000001</v>
      </c>
      <c r="H15" s="60">
        <f>SUM(H8:H14)</f>
        <v>3287.7339999999999</v>
      </c>
      <c r="I15" s="60">
        <f>SUM(I8:I14)</f>
        <v>3438.2600000000007</v>
      </c>
      <c r="J15" s="60">
        <f>SUM(J8:J14)</f>
        <v>3301.5080000000003</v>
      </c>
      <c r="K15" s="60">
        <f>SUM(K8:K14)</f>
        <v>3589.3420000000001</v>
      </c>
      <c r="L15" s="60">
        <f>SUM(L8:L14)</f>
        <v>3560.0000000000005</v>
      </c>
      <c r="M15" s="60">
        <f>SUM(M8:M14)</f>
        <v>3494.576</v>
      </c>
      <c r="N15" s="60">
        <f>SUM(N8:N14)</f>
        <v>4470.1979999999994</v>
      </c>
      <c r="O15" s="60">
        <f>SUM(O8:O14)</f>
        <v>3703.8600000000006</v>
      </c>
      <c r="P15" s="60">
        <f>SUM(P8:P14)</f>
        <v>3873.4260000000004</v>
      </c>
      <c r="Q15" s="60">
        <f>SUM(Q8:Q14)</f>
        <v>4777.9400000000005</v>
      </c>
      <c r="R15" s="60">
        <f>SUM(R8:R14)</f>
        <v>3551.0720000000001</v>
      </c>
      <c r="S15" s="60">
        <f>SUM(S8:S14)</f>
        <v>4737.3940000000011</v>
      </c>
      <c r="T15" s="60">
        <f>SUM(T8:T14)</f>
        <v>3898.6160000000004</v>
      </c>
      <c r="U15" s="60">
        <f>SUM(U8:U14)</f>
        <v>3684.3500000000004</v>
      </c>
      <c r="V15" s="60">
        <f>SUM(V8:V14)</f>
        <v>3855.1379999999999</v>
      </c>
      <c r="W15" s="60">
        <f>SUM(W8:W14)</f>
        <v>4462.3899999999994</v>
      </c>
      <c r="X15" s="60">
        <f>SUM(X8:X14)</f>
        <v>4291.7059999999992</v>
      </c>
      <c r="Y15" s="60">
        <f>SUM(Y8:Y14)</f>
        <v>4604.7380000000003</v>
      </c>
      <c r="Z15" s="61">
        <f>SUM(Z8:Z14)</f>
        <v>4567.4680000000008</v>
      </c>
      <c r="AA15" s="62">
        <f>SUM(AA8:AA14)</f>
        <v>94703.538000000015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Нижняя Мондома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Нижняя Мондома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2022-06-17T12:38:43Z</dcterms:modified>
</cp:coreProperties>
</file>